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79\2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 refMode="R1C1"/>
</workbook>
</file>

<file path=xl/calcChain.xml><?xml version="1.0" encoding="utf-8"?>
<calcChain xmlns="http://schemas.openxmlformats.org/spreadsheetml/2006/main">
  <c r="K32" i="1" l="1"/>
  <c r="J3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12" i="1"/>
  <c r="G32" i="1" l="1"/>
</calcChain>
</file>

<file path=xl/sharedStrings.xml><?xml version="1.0" encoding="utf-8"?>
<sst xmlns="http://schemas.openxmlformats.org/spreadsheetml/2006/main" count="126" uniqueCount="49">
  <si>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</si>
  <si>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</si>
  <si>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</si>
  <si>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</si>
  <si>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</si>
  <si>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</si>
  <si>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</si>
  <si>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</si>
  <si>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</si>
  <si>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</si>
  <si>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</si>
  <si>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</si>
  <si>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</si>
  <si>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</si>
  <si>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</si>
  <si>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</si>
  <si>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</si>
  <si>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</si>
  <si>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</si>
  <si>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</si>
  <si>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</si>
  <si>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</si>
  <si>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</si>
  <si>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</si>
  <si>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"Лоток несущий НЛ40-П1,87УТ1,5 (21 847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</si>
  <si>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НВЛ-2023/79</t>
    </r>
  </si>
  <si>
    <t>ЛОТ НЕДЕЛИМЫЙ</t>
  </si>
  <si>
    <t>VNK0900019</t>
  </si>
  <si>
    <t>1205246</t>
  </si>
  <si>
    <t>Лоток несущий НЛ40-П1,87УТ1,5</t>
  </si>
  <si>
    <t>ШТ</t>
  </si>
  <si>
    <t>VNK0900020</t>
  </si>
  <si>
    <t>VNK0900021</t>
  </si>
  <si>
    <t>VNK0900022</t>
  </si>
  <si>
    <t>VNK0900023</t>
  </si>
  <si>
    <t>VNK1000001</t>
  </si>
  <si>
    <t>VNK1000002</t>
  </si>
  <si>
    <t>VNK1000003</t>
  </si>
  <si>
    <t>VNK1000004</t>
  </si>
  <si>
    <t>VNK1000005</t>
  </si>
  <si>
    <t>VNK1000007</t>
  </si>
  <si>
    <t>VNK1000008</t>
  </si>
  <si>
    <t>VNK1000009</t>
  </si>
  <si>
    <t>VNK1000011</t>
  </si>
  <si>
    <t>VNK1000012</t>
  </si>
  <si>
    <t>VNK1000013</t>
  </si>
  <si>
    <t>VNK1000015</t>
  </si>
  <si>
    <t>VNK1100003</t>
  </si>
  <si>
    <t>DBV2300005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</si>
</sst>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A38" sqref="A38:I3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730</v>
      </c>
      <c r="H12" s="32">
        <v>196</v>
      </c>
      <c r="I12" s="27">
        <v>40161</v>
      </c>
      <c r="J12" s="65">
        <f>G12*H12</f>
        <v>143080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16</v>
      </c>
      <c r="H13" s="32">
        <v>196</v>
      </c>
      <c r="I13" s="27">
        <v>40151</v>
      </c>
      <c r="J13" s="65">
        <f t="shared" ref="J13:J31" si="0">G13*H13</f>
        <v>3136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1478</v>
      </c>
      <c r="H14" s="32">
        <v>196</v>
      </c>
      <c r="I14" s="27">
        <v>40148</v>
      </c>
      <c r="J14" s="65">
        <f t="shared" si="0"/>
        <v>289688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510</v>
      </c>
      <c r="H15" s="32">
        <v>196</v>
      </c>
      <c r="I15" s="27">
        <v>40151</v>
      </c>
      <c r="J15" s="65">
        <f t="shared" si="0"/>
        <v>99960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253</v>
      </c>
      <c r="H16" s="32">
        <v>196</v>
      </c>
      <c r="I16" s="27">
        <v>40168</v>
      </c>
      <c r="J16" s="65">
        <f t="shared" si="0"/>
        <v>49588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644</v>
      </c>
      <c r="H17" s="32">
        <v>195</v>
      </c>
      <c r="I17" s="27">
        <v>40187</v>
      </c>
      <c r="J17" s="65">
        <f t="shared" si="0"/>
        <v>125580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3000</v>
      </c>
      <c r="H18" s="32">
        <v>195</v>
      </c>
      <c r="I18" s="27">
        <v>40186</v>
      </c>
      <c r="J18" s="65">
        <f t="shared" si="0"/>
        <v>585000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1177</v>
      </c>
      <c r="H19" s="32">
        <v>195</v>
      </c>
      <c r="I19" s="27">
        <v>40197</v>
      </c>
      <c r="J19" s="65">
        <f t="shared" si="0"/>
        <v>229515</v>
      </c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2008</v>
      </c>
      <c r="H20" s="32">
        <v>195</v>
      </c>
      <c r="I20" s="27">
        <v>40199</v>
      </c>
      <c r="J20" s="65">
        <f t="shared" si="0"/>
        <v>391560</v>
      </c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550</v>
      </c>
      <c r="H21" s="32">
        <v>195</v>
      </c>
      <c r="I21" s="27">
        <v>40210</v>
      </c>
      <c r="J21" s="65">
        <f t="shared" si="0"/>
        <v>107250</v>
      </c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4">
        <v>200</v>
      </c>
      <c r="H22" s="32">
        <v>195</v>
      </c>
      <c r="I22" s="27">
        <v>40218</v>
      </c>
      <c r="J22" s="65">
        <f t="shared" si="0"/>
        <v>39000</v>
      </c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4">
        <v>1630</v>
      </c>
      <c r="H23" s="32">
        <v>195</v>
      </c>
      <c r="I23" s="27">
        <v>40227</v>
      </c>
      <c r="J23" s="65">
        <f t="shared" si="0"/>
        <v>317850</v>
      </c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4">
        <v>3262</v>
      </c>
      <c r="H24" s="32">
        <v>195</v>
      </c>
      <c r="I24" s="27">
        <v>40238</v>
      </c>
      <c r="J24" s="65">
        <f t="shared" si="0"/>
        <v>636090</v>
      </c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4">
        <v>3380</v>
      </c>
      <c r="H25" s="32">
        <v>195</v>
      </c>
      <c r="I25" s="27">
        <v>40250</v>
      </c>
      <c r="J25" s="65">
        <f t="shared" si="0"/>
        <v>659100</v>
      </c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44</v>
      </c>
      <c r="C26" s="25" t="s">
        <v>10</v>
      </c>
      <c r="D26" s="25" t="s">
        <v>28</v>
      </c>
      <c r="E26" s="26" t="s">
        <v>29</v>
      </c>
      <c r="F26" s="25" t="s">
        <v>30</v>
      </c>
      <c r="G26" s="34">
        <v>183</v>
      </c>
      <c r="H26" s="32">
        <v>195</v>
      </c>
      <c r="I26" s="27">
        <v>40262</v>
      </c>
      <c r="J26" s="65">
        <f t="shared" si="0"/>
        <v>35685</v>
      </c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45</v>
      </c>
      <c r="C27" s="25" t="s">
        <v>10</v>
      </c>
      <c r="D27" s="25" t="s">
        <v>28</v>
      </c>
      <c r="E27" s="26" t="s">
        <v>29</v>
      </c>
      <c r="F27" s="25" t="s">
        <v>30</v>
      </c>
      <c r="G27" s="34">
        <v>970</v>
      </c>
      <c r="H27" s="32">
        <v>195</v>
      </c>
      <c r="I27" s="27">
        <v>40274</v>
      </c>
      <c r="J27" s="65">
        <f t="shared" si="0"/>
        <v>189150</v>
      </c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46</v>
      </c>
      <c r="C28" s="25" t="s">
        <v>10</v>
      </c>
      <c r="D28" s="25" t="s">
        <v>28</v>
      </c>
      <c r="E28" s="26" t="s">
        <v>29</v>
      </c>
      <c r="F28" s="25" t="s">
        <v>30</v>
      </c>
      <c r="G28" s="34">
        <v>1360</v>
      </c>
      <c r="H28" s="32">
        <v>195</v>
      </c>
      <c r="I28" s="27">
        <v>40283</v>
      </c>
      <c r="J28" s="65">
        <f t="shared" si="0"/>
        <v>265200</v>
      </c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47</v>
      </c>
      <c r="C29" s="25" t="s">
        <v>10</v>
      </c>
      <c r="D29" s="25" t="s">
        <v>28</v>
      </c>
      <c r="E29" s="26" t="s">
        <v>29</v>
      </c>
      <c r="F29" s="25" t="s">
        <v>30</v>
      </c>
      <c r="G29" s="34">
        <v>46</v>
      </c>
      <c r="H29" s="32">
        <v>221</v>
      </c>
      <c r="I29" s="27">
        <v>40695</v>
      </c>
      <c r="J29" s="65">
        <f t="shared" si="0"/>
        <v>10166</v>
      </c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48</v>
      </c>
      <c r="C30" s="25" t="s">
        <v>10</v>
      </c>
      <c r="D30" s="25" t="s">
        <v>28</v>
      </c>
      <c r="E30" s="26" t="s">
        <v>29</v>
      </c>
      <c r="F30" s="25" t="s">
        <v>30</v>
      </c>
      <c r="G30" s="34">
        <v>350</v>
      </c>
      <c r="H30" s="32">
        <v>196</v>
      </c>
      <c r="I30" s="27">
        <v>40168</v>
      </c>
      <c r="J30" s="65">
        <f t="shared" si="0"/>
        <v>68600</v>
      </c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46</v>
      </c>
      <c r="C31" s="25" t="s">
        <v>10</v>
      </c>
      <c r="D31" s="25" t="s">
        <v>28</v>
      </c>
      <c r="E31" s="26" t="s">
        <v>29</v>
      </c>
      <c r="F31" s="25" t="s">
        <v>30</v>
      </c>
      <c r="G31" s="34">
        <v>100</v>
      </c>
      <c r="H31" s="32">
        <v>195</v>
      </c>
      <c r="I31" s="27">
        <v>40283</v>
      </c>
      <c r="J31" s="65">
        <f t="shared" si="0"/>
        <v>19500</v>
      </c>
      <c r="K31" s="21"/>
      <c r="L31" s="21"/>
      <c r="M31" s="21"/>
      <c r="N31" s="21"/>
      <c r="O31" s="21"/>
      <c r="P31" s="21"/>
      <c r="Q31" s="21"/>
    </row>
    <row r="32" spans="1:17" s="4" customFormat="1" ht="15.75" x14ac:dyDescent="0.25">
      <c r="A32" s="53" t="s">
        <v>7</v>
      </c>
      <c r="B32" s="54"/>
      <c r="C32" s="54"/>
      <c r="D32" s="54"/>
      <c r="E32" s="55"/>
      <c r="F32" s="28"/>
      <c r="G32" s="29">
        <f>SUM(G12:G31)</f>
        <v>21847</v>
      </c>
      <c r="H32" s="30"/>
      <c r="I32" s="31"/>
      <c r="J32" s="22">
        <f>SUM(J12:J31)</f>
        <v>4264698</v>
      </c>
      <c r="K32" s="21">
        <f>J32*1.2</f>
        <v>5117637.5999999996</v>
      </c>
      <c r="L32" s="12"/>
      <c r="M32" s="12"/>
      <c r="N32" s="12"/>
      <c r="O32" s="12"/>
      <c r="P32" s="12"/>
      <c r="Q32" s="12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2"/>
      <c r="K33" s="23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8</v>
      </c>
      <c r="B34" s="40"/>
      <c r="C34" s="40"/>
      <c r="D34" s="40"/>
      <c r="E34" s="41"/>
      <c r="F34" s="56" t="s">
        <v>15</v>
      </c>
      <c r="G34" s="56"/>
      <c r="H34" s="56"/>
      <c r="I34" s="56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9</v>
      </c>
      <c r="B35" s="40"/>
      <c r="C35" s="40"/>
      <c r="D35" s="40"/>
      <c r="E35" s="41"/>
      <c r="F35" s="42" t="s">
        <v>14</v>
      </c>
      <c r="G35" s="42"/>
      <c r="H35" s="42"/>
      <c r="I35" s="42"/>
      <c r="Q35" s="12"/>
    </row>
    <row r="36" spans="1:17" s="4" customFormat="1" ht="33.75" customHeight="1" x14ac:dyDescent="0.25">
      <c r="A36" s="39" t="s">
        <v>16</v>
      </c>
      <c r="B36" s="40"/>
      <c r="C36" s="40"/>
      <c r="D36" s="40"/>
      <c r="E36" s="41"/>
      <c r="F36" s="42" t="s">
        <v>13</v>
      </c>
      <c r="G36" s="42"/>
      <c r="H36" s="42"/>
      <c r="I36" s="42"/>
      <c r="Q36" s="12"/>
    </row>
    <row r="37" spans="1:17" ht="121.5" customHeight="1" x14ac:dyDescent="0.25">
      <c r="A37" s="46" t="s">
        <v>19</v>
      </c>
      <c r="B37" s="47"/>
      <c r="C37" s="47"/>
      <c r="D37" s="47"/>
      <c r="E37" s="48"/>
      <c r="F37" s="49" t="s">
        <v>20</v>
      </c>
      <c r="G37" s="49"/>
      <c r="H37" s="49"/>
      <c r="I37" s="49"/>
    </row>
    <row r="38" spans="1:17" ht="64.5" customHeight="1" x14ac:dyDescent="0.3">
      <c r="A38" s="50"/>
      <c r="B38" s="50"/>
      <c r="C38" s="50"/>
      <c r="D38" s="50"/>
      <c r="E38" s="50"/>
      <c r="F38" s="51"/>
      <c r="G38" s="51"/>
      <c r="H38" s="51"/>
      <c r="I38" s="51"/>
    </row>
    <row r="39" spans="1:17" ht="44.25" customHeight="1" x14ac:dyDescent="0.25">
      <c r="A39" s="36"/>
      <c r="B39" s="36"/>
      <c r="C39" s="36"/>
      <c r="D39" s="36"/>
      <c r="E39" s="36"/>
      <c r="F39" s="33"/>
      <c r="G39" s="33"/>
      <c r="H39" s="37"/>
      <c r="I39" s="38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4"/>
      <c r="B42" s="24"/>
    </row>
    <row r="43" spans="1:17" ht="15.75" x14ac:dyDescent="0.25">
      <c r="A43" s="24"/>
      <c r="B43" s="24"/>
    </row>
  </sheetData>
  <mergeCells count="22"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9:E39"/>
    <mergeCell ref="H39:I39"/>
    <mergeCell ref="A36:E36"/>
    <mergeCell ref="F36:I36"/>
    <mergeCell ref="A33:I33"/>
    <mergeCell ref="A35:E35"/>
    <mergeCell ref="F35:I35"/>
    <mergeCell ref="A37:E37"/>
    <mergeCell ref="F37:I37"/>
    <mergeCell ref="A38:E38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2024-09-20T08:17:36Z</cp:lastPrinted>
  <dcterms:created xsi:type="dcterms:W3CDTF">2016-09-16T10:27:35Z</dcterms:created>
  <dcterms:modified xsi:type="dcterms:W3CDTF">2024-09-20T08:17:44Z</dcterms:modified>
</cp:coreProperties>
</file>